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630" windowWidth="23655" windowHeight="9150" activeTab="1"/>
  </bookViews>
  <sheets>
    <sheet name="Sheet1" sheetId="1" r:id="rId1"/>
    <sheet name="объем доп.БА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9" i="2"/>
  <c r="J9"/>
  <c r="F9"/>
  <c r="B9"/>
  <c r="P7"/>
  <c r="P8" s="1"/>
  <c r="Q7"/>
  <c r="O7"/>
  <c r="O8" s="1"/>
  <c r="Q6"/>
  <c r="M7"/>
  <c r="M6"/>
  <c r="L7"/>
  <c r="K7"/>
  <c r="K8" s="1"/>
  <c r="I7"/>
  <c r="H7"/>
  <c r="H8" s="1"/>
  <c r="G7"/>
  <c r="I6"/>
  <c r="I8" s="1"/>
  <c r="E7"/>
  <c r="E6"/>
  <c r="E8" s="1"/>
  <c r="N8"/>
  <c r="D8"/>
  <c r="F8"/>
  <c r="G8"/>
  <c r="J8"/>
  <c r="L8"/>
  <c r="D7"/>
  <c r="C8"/>
  <c r="C7"/>
  <c r="B8"/>
  <c r="Q8" l="1"/>
  <c r="M8"/>
</calcChain>
</file>

<file path=xl/sharedStrings.xml><?xml version="1.0" encoding="utf-8"?>
<sst xmlns="http://schemas.openxmlformats.org/spreadsheetml/2006/main" count="102" uniqueCount="46">
  <si>
    <t>МКУ КГО "Центр учета" (предельный уровень соотношения от 1,0 до 2,2)</t>
  </si>
  <si>
    <t>Наименование показателя</t>
  </si>
  <si>
    <t>Размер критерия</t>
  </si>
  <si>
    <t>Средняя з/п основного персонала</t>
  </si>
  <si>
    <t>Предполагаемый оклад руководителя</t>
  </si>
  <si>
    <t>Предполагаемая максимальная з/п руководителя с учетом стимулирования (40%) и ур.к-та</t>
  </si>
  <si>
    <t>Соотношение з/п руководителя и работников учреждения</t>
  </si>
  <si>
    <t>Справочно</t>
  </si>
  <si>
    <t>Действующий оклад руководителя</t>
  </si>
  <si>
    <t>Действующая з/п руководителя с учетом стимулирования (40%) персонального коэффициента</t>
  </si>
  <si>
    <t>Предполагаемая заработная палата руководителя с учетом стимулирования и персонального коэффициента</t>
  </si>
  <si>
    <t>Количество обслуживаемых учреждений</t>
  </si>
  <si>
    <t>Предполагаемый рост заработной платы руководителя составит 6067,08 рублей или 12,58 %</t>
  </si>
  <si>
    <t>Численность работников (специалистов), имеющих квалификацию, соответствующую занимаемой должности</t>
  </si>
  <si>
    <t>Наличие программного продукта для ведения бюджетного, бухгалтерского учета</t>
  </si>
  <si>
    <t>ИТОГО</t>
  </si>
  <si>
    <t>МАУ ДО КГО "Спортивная школа" (предельный уровень соотношения от 1,0 до 3,5)</t>
  </si>
  <si>
    <t>Действующая з/п руководителя с учетом стимулирования (40%) и персонального коэффициента</t>
  </si>
  <si>
    <t>Штатная численность персонала</t>
  </si>
  <si>
    <t>Предполагаемый рост заработной платы руководителя составит 21 518,67 рублей или 34,7 %</t>
  </si>
  <si>
    <t>Количество учащихся</t>
  </si>
  <si>
    <t>Количество единиц движимого имущества (в оперативном управлении или аренде)</t>
  </si>
  <si>
    <t>Количество единиц недвижимого имущества и автотранспортных средств (в оперативном управлении или аренде)</t>
  </si>
  <si>
    <t>Количество проводимых мероприятий</t>
  </si>
  <si>
    <t>Лицензия</t>
  </si>
  <si>
    <t>МАУ ДО КГО Спортивная школа "Синегорец" (предельный уровень соотношения от 1,0 до 4,0)</t>
  </si>
  <si>
    <t>Предполагаемый оклад руководителя с учетом сельских</t>
  </si>
  <si>
    <t>Действующий оклад руководителя с учетом сельских</t>
  </si>
  <si>
    <t>Предполагаемый рост заработной платы руководителя составит 15270,70 рублей или 23,61 %</t>
  </si>
  <si>
    <t>МАУ КГО "Центр ФКСиТ "Горняк" (предельный уровень соотношения от 1,0 до 4,0)</t>
  </si>
  <si>
    <t>Действующая з/п руководителя с учетом стимулирования (40%) и персонального коэффициента и премии за интенсивность</t>
  </si>
  <si>
    <t>Предполагаемый рост заработной платы руководителя составит 23230,69 рублей или 37,42 %</t>
  </si>
  <si>
    <t>Занятия с населением с ограниченными возможностями здоровья адаптивной физической культурой</t>
  </si>
  <si>
    <t>Должность</t>
  </si>
  <si>
    <t>МКУ КГО "Центр учета"</t>
  </si>
  <si>
    <t>ФОТ за месяц действующий</t>
  </si>
  <si>
    <t>ФОТ за месяц предполагаемый</t>
  </si>
  <si>
    <t>МАУ ДО КГО "СШ "Синегорец"</t>
  </si>
  <si>
    <t>МАУ ДО КГО "Спортивная школа"</t>
  </si>
  <si>
    <t>МАУ КГО "Центр ФКСиТ "Горняк""</t>
  </si>
  <si>
    <t>Кол-во штатных единиц</t>
  </si>
  <si>
    <t>директор</t>
  </si>
  <si>
    <t>заместитель директора</t>
  </si>
  <si>
    <t>Рост ФОТ в месяц</t>
  </si>
  <si>
    <t>объем дополнительных бюджетных ассигнований до конца 2024 года (в случае повышения окладов с 01.08.2024)</t>
  </si>
  <si>
    <t>Анализ увеличения фонда оплаты труда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</si>
</sst>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4">
    <font>
      <sz val="11"/>
      <color rgb="FF000000"/>
      <name val="Arial1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2" borderId="1" xfId="0" applyNumberFormat="1" applyFill="1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0" xfId="0" applyFill="1" applyAlignment="1">
      <alignment wrapText="1"/>
    </xf>
    <xf numFmtId="2" fontId="0" fillId="3" borderId="1" xfId="0" applyNumberFormat="1" applyFill="1" applyBorder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0" borderId="1" xfId="0" applyNumberFormat="1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opLeftCell="A34" workbookViewId="0">
      <selection activeCell="G26" sqref="G26:G31"/>
    </sheetView>
  </sheetViews>
  <sheetFormatPr defaultRowHeight="14.25"/>
  <cols>
    <col min="1" max="1" width="28.25" style="1" customWidth="1"/>
    <col min="2" max="2" width="10.75" customWidth="1"/>
    <col min="3" max="3" width="13.75" style="1" customWidth="1"/>
    <col min="4" max="4" width="14.25" style="1" customWidth="1"/>
    <col min="5" max="5" width="14.75" style="1" customWidth="1"/>
    <col min="6" max="6" width="14.375" style="1" customWidth="1"/>
    <col min="7" max="7" width="13.625" style="1" customWidth="1"/>
    <col min="8" max="8" width="12.125" style="1" customWidth="1"/>
    <col min="9" max="9" width="11.75" style="1" customWidth="1"/>
    <col min="10" max="10" width="10.75" style="1" customWidth="1"/>
    <col min="11" max="1023" width="10.75" customWidth="1"/>
    <col min="1024" max="1024" width="8.75" customWidth="1"/>
  </cols>
  <sheetData>
    <row r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3" spans="1:10" s="3" customFormat="1">
      <c r="A3" s="18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/>
      <c r="I3" s="18"/>
      <c r="J3" s="2"/>
    </row>
    <row r="4" spans="1:10" ht="171">
      <c r="A4" s="18"/>
      <c r="B4" s="18"/>
      <c r="C4" s="18"/>
      <c r="D4" s="18"/>
      <c r="E4" s="18"/>
      <c r="F4" s="18"/>
      <c r="G4" s="4" t="s">
        <v>8</v>
      </c>
      <c r="H4" s="5" t="s">
        <v>9</v>
      </c>
      <c r="I4" s="5" t="s">
        <v>10</v>
      </c>
      <c r="J4" s="6" t="s">
        <v>7</v>
      </c>
    </row>
    <row r="5" spans="1:10" ht="28.5">
      <c r="A5" s="7" t="s">
        <v>11</v>
      </c>
      <c r="B5" s="8">
        <v>0.55000000000000004</v>
      </c>
      <c r="C5" s="21">
        <v>37521.728499999997</v>
      </c>
      <c r="D5" s="21">
        <v>39397.814924999999</v>
      </c>
      <c r="E5" s="21">
        <v>63430.482029250001</v>
      </c>
      <c r="F5" s="21">
        <v>1.6904999324191601</v>
      </c>
      <c r="G5" s="21">
        <v>34995</v>
      </c>
      <c r="H5" s="19">
        <v>48223.11</v>
      </c>
      <c r="I5" s="19">
        <v>54290.188966649999</v>
      </c>
      <c r="J5" s="20" t="s">
        <v>12</v>
      </c>
    </row>
    <row r="6" spans="1:10" ht="71.25">
      <c r="A6" s="7" t="s">
        <v>13</v>
      </c>
      <c r="B6" s="8">
        <v>0.5</v>
      </c>
      <c r="C6" s="21"/>
      <c r="D6" s="21"/>
      <c r="E6" s="21"/>
      <c r="F6" s="21"/>
      <c r="G6" s="21"/>
      <c r="H6" s="19"/>
      <c r="I6" s="19"/>
      <c r="J6" s="20"/>
    </row>
    <row r="7" spans="1:10" ht="57">
      <c r="A7" s="7" t="s">
        <v>14</v>
      </c>
      <c r="B7" s="8"/>
      <c r="C7" s="21"/>
      <c r="D7" s="21"/>
      <c r="E7" s="21"/>
      <c r="F7" s="21"/>
      <c r="G7" s="21"/>
      <c r="H7" s="19"/>
      <c r="I7" s="19"/>
      <c r="J7" s="20"/>
    </row>
    <row r="8" spans="1:10">
      <c r="A8" s="7" t="s">
        <v>15</v>
      </c>
      <c r="B8" s="8">
        <v>1.05</v>
      </c>
      <c r="C8" s="10">
        <v>37521.728499999997</v>
      </c>
      <c r="D8" s="10">
        <v>39397.814924999999</v>
      </c>
      <c r="E8" s="10">
        <v>63430.482029250001</v>
      </c>
      <c r="F8" s="10">
        <v>1.6904999324191601</v>
      </c>
      <c r="G8" s="10">
        <v>34995</v>
      </c>
      <c r="H8" s="9">
        <v>48223.11</v>
      </c>
      <c r="I8" s="9">
        <v>54290.188966649999</v>
      </c>
      <c r="J8" s="11"/>
    </row>
    <row r="10" spans="1:10">
      <c r="A10" s="17" t="s">
        <v>16</v>
      </c>
      <c r="B10" s="17"/>
      <c r="C10" s="17"/>
      <c r="D10" s="17"/>
      <c r="E10" s="17"/>
      <c r="F10" s="17"/>
      <c r="G10" s="17"/>
      <c r="H10" s="17"/>
      <c r="I10" s="17"/>
    </row>
    <row r="12" spans="1:10">
      <c r="A12" s="18" t="s">
        <v>1</v>
      </c>
      <c r="B12" s="18" t="s">
        <v>2</v>
      </c>
      <c r="C12" s="18" t="s">
        <v>3</v>
      </c>
      <c r="D12" s="18" t="s">
        <v>4</v>
      </c>
      <c r="E12" s="18" t="s">
        <v>5</v>
      </c>
      <c r="F12" s="18" t="s">
        <v>6</v>
      </c>
      <c r="G12" s="18" t="s">
        <v>7</v>
      </c>
      <c r="H12" s="18"/>
      <c r="I12" s="18"/>
    </row>
    <row r="13" spans="1:10" ht="171">
      <c r="A13" s="18"/>
      <c r="B13" s="18"/>
      <c r="C13" s="18"/>
      <c r="D13" s="18"/>
      <c r="E13" s="18"/>
      <c r="F13" s="18"/>
      <c r="G13" s="4" t="s">
        <v>8</v>
      </c>
      <c r="H13" s="5" t="s">
        <v>17</v>
      </c>
      <c r="I13" s="5" t="s">
        <v>10</v>
      </c>
      <c r="J13" s="6" t="s">
        <v>7</v>
      </c>
    </row>
    <row r="14" spans="1:10" ht="28.5">
      <c r="A14" s="7" t="s">
        <v>18</v>
      </c>
      <c r="B14" s="8">
        <v>0.7</v>
      </c>
      <c r="C14" s="21">
        <v>36853.81</v>
      </c>
      <c r="D14" s="21">
        <v>64494.167500000003</v>
      </c>
      <c r="E14" s="21">
        <v>103835.609675</v>
      </c>
      <c r="F14" s="22">
        <v>3.1711368436692302</v>
      </c>
      <c r="G14" s="21">
        <v>47880</v>
      </c>
      <c r="H14" s="19">
        <v>62014.175999999999</v>
      </c>
      <c r="I14" s="19">
        <v>83532.845746000006</v>
      </c>
      <c r="J14" s="20" t="s">
        <v>19</v>
      </c>
    </row>
    <row r="15" spans="1:10">
      <c r="A15" s="7" t="s">
        <v>20</v>
      </c>
      <c r="B15" s="8">
        <v>0.3</v>
      </c>
      <c r="C15" s="21"/>
      <c r="D15" s="21"/>
      <c r="E15" s="21"/>
      <c r="F15" s="22"/>
      <c r="G15" s="21"/>
      <c r="H15" s="19"/>
      <c r="I15" s="19"/>
      <c r="J15" s="20"/>
    </row>
    <row r="16" spans="1:10" ht="42.75">
      <c r="A16" s="7" t="s">
        <v>21</v>
      </c>
      <c r="B16" s="8">
        <v>0.2</v>
      </c>
      <c r="C16" s="21"/>
      <c r="D16" s="21"/>
      <c r="E16" s="21"/>
      <c r="F16" s="22"/>
      <c r="G16" s="21"/>
      <c r="H16" s="19"/>
      <c r="I16" s="19"/>
      <c r="J16" s="20"/>
    </row>
    <row r="17" spans="1:10" ht="71.25">
      <c r="A17" s="7" t="s">
        <v>22</v>
      </c>
      <c r="B17" s="8">
        <v>0.2</v>
      </c>
      <c r="C17" s="21"/>
      <c r="D17" s="21"/>
      <c r="E17" s="21"/>
      <c r="F17" s="22"/>
      <c r="G17" s="21"/>
      <c r="H17" s="19"/>
      <c r="I17" s="19"/>
      <c r="J17" s="20"/>
    </row>
    <row r="18" spans="1:10" ht="28.5">
      <c r="A18" s="7" t="s">
        <v>23</v>
      </c>
      <c r="B18" s="8">
        <v>0.15</v>
      </c>
      <c r="C18" s="21"/>
      <c r="D18" s="21"/>
      <c r="E18" s="21"/>
      <c r="F18" s="22"/>
      <c r="G18" s="21"/>
      <c r="H18" s="19"/>
      <c r="I18" s="19"/>
      <c r="J18" s="20"/>
    </row>
    <row r="19" spans="1:10">
      <c r="A19" s="7" t="s">
        <v>24</v>
      </c>
      <c r="B19" s="8">
        <v>0.2</v>
      </c>
      <c r="C19" s="21"/>
      <c r="D19" s="21"/>
      <c r="E19" s="21"/>
      <c r="F19" s="22"/>
      <c r="G19" s="21"/>
      <c r="H19" s="19"/>
      <c r="I19" s="19"/>
      <c r="J19" s="20"/>
    </row>
    <row r="20" spans="1:10">
      <c r="A20" s="7" t="s">
        <v>15</v>
      </c>
      <c r="B20" s="8">
        <v>1.75</v>
      </c>
      <c r="C20" s="10">
        <v>36853.81</v>
      </c>
      <c r="D20" s="10">
        <v>64494.167500000003</v>
      </c>
      <c r="E20" s="10">
        <v>103835.609675</v>
      </c>
      <c r="F20" s="12">
        <v>3.1711368436692302</v>
      </c>
      <c r="G20" s="10">
        <v>47880</v>
      </c>
      <c r="H20" s="9">
        <v>62014.175999999999</v>
      </c>
      <c r="I20" s="9">
        <v>83532.845746000006</v>
      </c>
      <c r="J20" s="11"/>
    </row>
    <row r="22" spans="1:10">
      <c r="A22" s="17" t="s">
        <v>25</v>
      </c>
      <c r="B22" s="17"/>
      <c r="C22" s="17"/>
      <c r="D22" s="17"/>
      <c r="E22" s="17"/>
      <c r="F22" s="17"/>
      <c r="G22" s="17"/>
      <c r="H22" s="17"/>
      <c r="I22" s="17"/>
    </row>
    <row r="24" spans="1:10">
      <c r="A24" s="18" t="s">
        <v>1</v>
      </c>
      <c r="B24" s="18" t="s">
        <v>2</v>
      </c>
      <c r="C24" s="18" t="s">
        <v>3</v>
      </c>
      <c r="D24" s="18" t="s">
        <v>26</v>
      </c>
      <c r="E24" s="18" t="s">
        <v>5</v>
      </c>
      <c r="F24" s="18" t="s">
        <v>6</v>
      </c>
      <c r="G24" s="18" t="s">
        <v>7</v>
      </c>
      <c r="H24" s="18"/>
      <c r="I24" s="18"/>
    </row>
    <row r="25" spans="1:10" ht="171">
      <c r="A25" s="18"/>
      <c r="B25" s="18"/>
      <c r="C25" s="18"/>
      <c r="D25" s="18"/>
      <c r="E25" s="18"/>
      <c r="F25" s="18"/>
      <c r="G25" s="4" t="s">
        <v>27</v>
      </c>
      <c r="H25" s="5" t="s">
        <v>17</v>
      </c>
      <c r="I25" s="5" t="s">
        <v>10</v>
      </c>
      <c r="J25" s="6" t="s">
        <v>7</v>
      </c>
    </row>
    <row r="26" spans="1:10" ht="28.5">
      <c r="A26" s="7" t="s">
        <v>18</v>
      </c>
      <c r="B26" s="8">
        <v>0.9</v>
      </c>
      <c r="C26" s="21">
        <v>30374.58</v>
      </c>
      <c r="D26" s="21">
        <v>63786.62</v>
      </c>
      <c r="E26" s="21">
        <v>102696.45819999999</v>
      </c>
      <c r="F26" s="21">
        <v>3.7941826265516201</v>
      </c>
      <c r="G26" s="21">
        <v>51601.25</v>
      </c>
      <c r="H26" s="19">
        <v>64666.686500000003</v>
      </c>
      <c r="I26" s="19">
        <v>79937.392183999997</v>
      </c>
      <c r="J26" s="20" t="s">
        <v>28</v>
      </c>
    </row>
    <row r="27" spans="1:10">
      <c r="A27" s="7" t="s">
        <v>20</v>
      </c>
      <c r="B27" s="8">
        <v>0.3</v>
      </c>
      <c r="C27" s="21"/>
      <c r="D27" s="21"/>
      <c r="E27" s="21"/>
      <c r="F27" s="21"/>
      <c r="G27" s="21"/>
      <c r="H27" s="19"/>
      <c r="I27" s="19"/>
      <c r="J27" s="20"/>
    </row>
    <row r="28" spans="1:10" ht="42.75">
      <c r="A28" s="7" t="s">
        <v>21</v>
      </c>
      <c r="B28" s="8">
        <v>0.2</v>
      </c>
      <c r="C28" s="21"/>
      <c r="D28" s="21"/>
      <c r="E28" s="21"/>
      <c r="F28" s="21"/>
      <c r="G28" s="21"/>
      <c r="H28" s="19"/>
      <c r="I28" s="19"/>
      <c r="J28" s="20"/>
    </row>
    <row r="29" spans="1:10" ht="71.25">
      <c r="A29" s="7" t="s">
        <v>22</v>
      </c>
      <c r="B29" s="8">
        <v>0</v>
      </c>
      <c r="C29" s="21"/>
      <c r="D29" s="21"/>
      <c r="E29" s="21"/>
      <c r="F29" s="21"/>
      <c r="G29" s="21"/>
      <c r="H29" s="19"/>
      <c r="I29" s="19"/>
      <c r="J29" s="20"/>
    </row>
    <row r="30" spans="1:10" ht="28.5">
      <c r="A30" s="7" t="s">
        <v>23</v>
      </c>
      <c r="B30" s="8">
        <v>0.5</v>
      </c>
      <c r="C30" s="21"/>
      <c r="D30" s="21"/>
      <c r="E30" s="21"/>
      <c r="F30" s="21"/>
      <c r="G30" s="21"/>
      <c r="H30" s="19"/>
      <c r="I30" s="19"/>
      <c r="J30" s="20"/>
    </row>
    <row r="31" spans="1:10">
      <c r="A31" s="7" t="s">
        <v>24</v>
      </c>
      <c r="B31" s="8">
        <v>0.2</v>
      </c>
      <c r="C31" s="21"/>
      <c r="D31" s="21"/>
      <c r="E31" s="21"/>
      <c r="F31" s="21"/>
      <c r="G31" s="21"/>
      <c r="H31" s="19"/>
      <c r="I31" s="19"/>
      <c r="J31" s="20"/>
    </row>
    <row r="32" spans="1:10">
      <c r="A32" s="7" t="s">
        <v>15</v>
      </c>
      <c r="B32" s="8">
        <v>2.1</v>
      </c>
      <c r="C32" s="10">
        <v>30374.58</v>
      </c>
      <c r="D32" s="10">
        <v>63786.62</v>
      </c>
      <c r="E32" s="10">
        <v>102696.45819999999</v>
      </c>
      <c r="F32" s="10">
        <v>3.7941826265516201</v>
      </c>
      <c r="G32" s="10">
        <v>51601.25</v>
      </c>
      <c r="H32" s="9">
        <v>64666.686500000003</v>
      </c>
      <c r="I32" s="9">
        <v>79937.392183999997</v>
      </c>
      <c r="J32" s="11"/>
    </row>
    <row r="34" spans="1:10">
      <c r="A34" s="17" t="s">
        <v>29</v>
      </c>
      <c r="B34" s="17"/>
      <c r="C34" s="17"/>
      <c r="D34" s="17"/>
      <c r="E34" s="17"/>
      <c r="F34" s="17"/>
      <c r="G34" s="17"/>
      <c r="H34" s="17"/>
      <c r="I34" s="17"/>
    </row>
    <row r="36" spans="1:10">
      <c r="A36" s="18" t="s">
        <v>1</v>
      </c>
      <c r="B36" s="18" t="s">
        <v>2</v>
      </c>
      <c r="C36" s="18" t="s">
        <v>3</v>
      </c>
      <c r="D36" s="18" t="s">
        <v>4</v>
      </c>
      <c r="E36" s="18" t="s">
        <v>5</v>
      </c>
      <c r="F36" s="18" t="s">
        <v>6</v>
      </c>
      <c r="G36" s="18" t="s">
        <v>7</v>
      </c>
      <c r="H36" s="18"/>
      <c r="I36" s="18"/>
    </row>
    <row r="37" spans="1:10" ht="185.25">
      <c r="A37" s="18"/>
      <c r="B37" s="18"/>
      <c r="C37" s="18"/>
      <c r="D37" s="18"/>
      <c r="E37" s="18"/>
      <c r="F37" s="18"/>
      <c r="G37" s="4" t="s">
        <v>8</v>
      </c>
      <c r="H37" s="5" t="s">
        <v>30</v>
      </c>
      <c r="I37" s="5" t="s">
        <v>10</v>
      </c>
      <c r="J37" s="6" t="s">
        <v>7</v>
      </c>
    </row>
    <row r="38" spans="1:10" ht="28.5">
      <c r="A38" s="7" t="s">
        <v>18</v>
      </c>
      <c r="B38" s="8">
        <v>1.2</v>
      </c>
      <c r="C38" s="21">
        <v>26570.23</v>
      </c>
      <c r="D38" s="21">
        <v>66425.574999999997</v>
      </c>
      <c r="E38" s="21">
        <v>106945.17574999999</v>
      </c>
      <c r="F38" s="22">
        <v>3.8753924759276401</v>
      </c>
      <c r="G38" s="21">
        <v>35797</v>
      </c>
      <c r="H38" s="19">
        <v>62086.316800000001</v>
      </c>
      <c r="I38" s="19">
        <v>85317.008530000006</v>
      </c>
      <c r="J38" s="20" t="s">
        <v>31</v>
      </c>
    </row>
    <row r="39" spans="1:10" ht="53.65" customHeight="1">
      <c r="A39" s="13" t="s">
        <v>32</v>
      </c>
      <c r="B39" s="8">
        <v>0.4</v>
      </c>
      <c r="C39" s="21"/>
      <c r="D39" s="21"/>
      <c r="E39" s="21"/>
      <c r="F39" s="22"/>
      <c r="G39" s="21"/>
      <c r="H39" s="19"/>
      <c r="I39" s="19"/>
      <c r="J39" s="20"/>
    </row>
    <row r="40" spans="1:10" ht="42.75">
      <c r="A40" s="7" t="s">
        <v>21</v>
      </c>
      <c r="B40" s="8">
        <v>0.2</v>
      </c>
      <c r="C40" s="21"/>
      <c r="D40" s="21"/>
      <c r="E40" s="21"/>
      <c r="F40" s="22"/>
      <c r="G40" s="21"/>
      <c r="H40" s="19"/>
      <c r="I40" s="19"/>
      <c r="J40" s="20"/>
    </row>
    <row r="41" spans="1:10" ht="71.25">
      <c r="A41" s="7" t="s">
        <v>22</v>
      </c>
      <c r="B41" s="8">
        <v>0.2</v>
      </c>
      <c r="C41" s="21"/>
      <c r="D41" s="21"/>
      <c r="E41" s="21"/>
      <c r="F41" s="22"/>
      <c r="G41" s="21"/>
      <c r="H41" s="19"/>
      <c r="I41" s="19"/>
      <c r="J41" s="20"/>
    </row>
    <row r="42" spans="1:10" ht="28.5">
      <c r="A42" s="7" t="s">
        <v>23</v>
      </c>
      <c r="B42" s="8">
        <v>0.5</v>
      </c>
      <c r="C42" s="21"/>
      <c r="D42" s="21"/>
      <c r="E42" s="21"/>
      <c r="F42" s="22"/>
      <c r="G42" s="21"/>
      <c r="H42" s="19"/>
      <c r="I42" s="19"/>
      <c r="J42" s="20"/>
    </row>
    <row r="43" spans="1:10">
      <c r="A43" s="7" t="s">
        <v>15</v>
      </c>
      <c r="B43" s="8">
        <v>2.5</v>
      </c>
      <c r="C43" s="10">
        <v>26570.23</v>
      </c>
      <c r="D43" s="10">
        <v>66425.574999999997</v>
      </c>
      <c r="E43" s="10">
        <v>106945.17574999999</v>
      </c>
      <c r="F43" s="12">
        <v>3.8753924759276401</v>
      </c>
      <c r="G43" s="10">
        <v>35797</v>
      </c>
      <c r="H43" s="9">
        <v>62086.316800000001</v>
      </c>
      <c r="I43" s="9">
        <v>85317.008530000006</v>
      </c>
      <c r="J43" s="20"/>
    </row>
  </sheetData>
  <mergeCells count="64">
    <mergeCell ref="I38:I42"/>
    <mergeCell ref="J38:J43"/>
    <mergeCell ref="C38:C42"/>
    <mergeCell ref="D38:D42"/>
    <mergeCell ref="E38:E42"/>
    <mergeCell ref="F38:F42"/>
    <mergeCell ref="G38:G42"/>
    <mergeCell ref="H38:H42"/>
    <mergeCell ref="I26:I31"/>
    <mergeCell ref="J26:J31"/>
    <mergeCell ref="A34:I34"/>
    <mergeCell ref="A36:A37"/>
    <mergeCell ref="B36:B37"/>
    <mergeCell ref="C36:C37"/>
    <mergeCell ref="D36:D37"/>
    <mergeCell ref="E36:E37"/>
    <mergeCell ref="F36:F37"/>
    <mergeCell ref="G36:I36"/>
    <mergeCell ref="C26:C31"/>
    <mergeCell ref="D26:D31"/>
    <mergeCell ref="E26:E31"/>
    <mergeCell ref="F26:F31"/>
    <mergeCell ref="G26:G31"/>
    <mergeCell ref="H26:H31"/>
    <mergeCell ref="I14:I19"/>
    <mergeCell ref="J14:J19"/>
    <mergeCell ref="A22:I22"/>
    <mergeCell ref="A24:A25"/>
    <mergeCell ref="B24:B25"/>
    <mergeCell ref="C24:C25"/>
    <mergeCell ref="D24:D25"/>
    <mergeCell ref="E24:E25"/>
    <mergeCell ref="F24:F25"/>
    <mergeCell ref="G24:I24"/>
    <mergeCell ref="C14:C19"/>
    <mergeCell ref="D14:D19"/>
    <mergeCell ref="E14:E19"/>
    <mergeCell ref="F14:F19"/>
    <mergeCell ref="G14:G19"/>
    <mergeCell ref="H14:H19"/>
    <mergeCell ref="I5:I7"/>
    <mergeCell ref="J5:J7"/>
    <mergeCell ref="A10:I10"/>
    <mergeCell ref="A12:A13"/>
    <mergeCell ref="B12:B13"/>
    <mergeCell ref="C12:C13"/>
    <mergeCell ref="D12:D13"/>
    <mergeCell ref="E12:E13"/>
    <mergeCell ref="F12:F13"/>
    <mergeCell ref="G12:I12"/>
    <mergeCell ref="C5:C7"/>
    <mergeCell ref="D5:D7"/>
    <mergeCell ref="E5:E7"/>
    <mergeCell ref="F5:F7"/>
    <mergeCell ref="G5:G7"/>
    <mergeCell ref="H5:H7"/>
    <mergeCell ref="A1:I1"/>
    <mergeCell ref="A3:A4"/>
    <mergeCell ref="B3:B4"/>
    <mergeCell ref="C3:C4"/>
    <mergeCell ref="D3:D4"/>
    <mergeCell ref="E3:E4"/>
    <mergeCell ref="F3:F4"/>
    <mergeCell ref="G3:I3"/>
  </mergeCells>
  <printOptions horizontalCentered="1" verticalCentered="1"/>
  <pageMargins left="0" right="0" top="0.39370078740157477" bottom="0.39370078740157477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9"/>
  <sheetViews>
    <sheetView tabSelected="1" workbookViewId="0">
      <selection activeCell="A2" sqref="A2:Q10"/>
    </sheetView>
  </sheetViews>
  <sheetFormatPr defaultRowHeight="15"/>
  <cols>
    <col min="1" max="1" width="14.75" style="14" customWidth="1"/>
    <col min="2" max="2" width="10.75" style="14" customWidth="1"/>
    <col min="3" max="3" width="10.25" style="14" customWidth="1"/>
    <col min="4" max="4" width="9.375" style="14" customWidth="1"/>
    <col min="5" max="7" width="8.75" style="14" customWidth="1"/>
    <col min="8" max="8" width="12.625" style="14" customWidth="1"/>
    <col min="9" max="10" width="10.625" style="14" customWidth="1"/>
    <col min="11" max="11" width="10.75" style="14" customWidth="1"/>
    <col min="12" max="12" width="11.75" style="14" customWidth="1"/>
    <col min="13" max="18" width="8.75" style="14" customWidth="1"/>
    <col min="19" max="1028" width="8.75" customWidth="1"/>
  </cols>
  <sheetData>
    <row r="2" spans="1:17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4" spans="1:17" ht="15" customHeight="1">
      <c r="A4" s="24" t="s">
        <v>33</v>
      </c>
      <c r="B4" s="24" t="s">
        <v>34</v>
      </c>
      <c r="C4" s="24"/>
      <c r="D4" s="24"/>
      <c r="E4" s="24"/>
      <c r="F4" s="24" t="s">
        <v>38</v>
      </c>
      <c r="G4" s="24"/>
      <c r="H4" s="24"/>
      <c r="I4" s="24"/>
      <c r="J4" s="24" t="s">
        <v>37</v>
      </c>
      <c r="K4" s="24"/>
      <c r="L4" s="24"/>
      <c r="M4" s="24"/>
      <c r="N4" s="24" t="s">
        <v>39</v>
      </c>
      <c r="O4" s="24"/>
      <c r="P4" s="24"/>
      <c r="Q4" s="24"/>
    </row>
    <row r="5" spans="1:17" ht="60">
      <c r="A5" s="24"/>
      <c r="B5" s="15" t="s">
        <v>40</v>
      </c>
      <c r="C5" s="15" t="s">
        <v>35</v>
      </c>
      <c r="D5" s="15" t="s">
        <v>36</v>
      </c>
      <c r="E5" s="15" t="s">
        <v>43</v>
      </c>
      <c r="F5" s="15" t="s">
        <v>40</v>
      </c>
      <c r="G5" s="15" t="s">
        <v>35</v>
      </c>
      <c r="H5" s="15" t="s">
        <v>36</v>
      </c>
      <c r="I5" s="15" t="s">
        <v>43</v>
      </c>
      <c r="J5" s="15" t="s">
        <v>40</v>
      </c>
      <c r="K5" s="15" t="s">
        <v>35</v>
      </c>
      <c r="L5" s="15" t="s">
        <v>36</v>
      </c>
      <c r="M5" s="15" t="s">
        <v>43</v>
      </c>
      <c r="N5" s="15" t="s">
        <v>40</v>
      </c>
      <c r="O5" s="15" t="s">
        <v>35</v>
      </c>
      <c r="P5" s="15" t="s">
        <v>36</v>
      </c>
      <c r="Q5" s="15" t="s">
        <v>43</v>
      </c>
    </row>
    <row r="6" spans="1:17">
      <c r="A6" s="15" t="s">
        <v>41</v>
      </c>
      <c r="B6" s="15">
        <v>1</v>
      </c>
      <c r="C6" s="16">
        <v>81216.92</v>
      </c>
      <c r="D6" s="16">
        <v>91435.47</v>
      </c>
      <c r="E6" s="16">
        <f>D6-C6</f>
        <v>10218.550000000003</v>
      </c>
      <c r="F6" s="16">
        <v>1</v>
      </c>
      <c r="G6" s="16">
        <v>103951.55</v>
      </c>
      <c r="H6" s="16">
        <v>140021.96</v>
      </c>
      <c r="I6" s="16">
        <f>H6-G6</f>
        <v>36070.409999999989</v>
      </c>
      <c r="J6" s="16">
        <v>1</v>
      </c>
      <c r="K6" s="16">
        <v>112030.7</v>
      </c>
      <c r="L6" s="16">
        <v>138486.17000000001</v>
      </c>
      <c r="M6" s="16">
        <f>L6-K6</f>
        <v>26455.470000000016</v>
      </c>
      <c r="N6" s="16">
        <v>1</v>
      </c>
      <c r="O6" s="16">
        <v>77718.33</v>
      </c>
      <c r="P6" s="16">
        <v>144215.57999999999</v>
      </c>
      <c r="Q6" s="16">
        <f>P6-O6</f>
        <v>66497.249999999985</v>
      </c>
    </row>
    <row r="7" spans="1:17" ht="30">
      <c r="A7" s="15" t="s">
        <v>42</v>
      </c>
      <c r="B7" s="15">
        <v>1</v>
      </c>
      <c r="C7" s="16">
        <f>C6*0.9</f>
        <v>73095.228000000003</v>
      </c>
      <c r="D7" s="16">
        <f>D6*0.9</f>
        <v>82291.92300000001</v>
      </c>
      <c r="E7" s="16">
        <f>D7-C7</f>
        <v>9196.695000000007</v>
      </c>
      <c r="F7" s="16">
        <v>1</v>
      </c>
      <c r="G7" s="16">
        <f>G6*0.8</f>
        <v>83161.240000000005</v>
      </c>
      <c r="H7" s="16">
        <f>H6*0.8</f>
        <v>112017.568</v>
      </c>
      <c r="I7" s="16">
        <f>H7-G7</f>
        <v>28856.327999999994</v>
      </c>
      <c r="J7" s="16">
        <v>2</v>
      </c>
      <c r="K7" s="16">
        <f>K6*0.8*2</f>
        <v>179249.12</v>
      </c>
      <c r="L7" s="16">
        <f>L6*0.8*2</f>
        <v>221577.87200000003</v>
      </c>
      <c r="M7" s="16">
        <f>L7-K7</f>
        <v>42328.752000000037</v>
      </c>
      <c r="N7" s="16">
        <v>2</v>
      </c>
      <c r="O7" s="16">
        <f>O6*0.8*2</f>
        <v>124349.32800000001</v>
      </c>
      <c r="P7" s="16">
        <f t="shared" ref="P7:Q7" si="0">P6*0.8*2</f>
        <v>230744.92799999999</v>
      </c>
      <c r="Q7" s="16">
        <f t="shared" si="0"/>
        <v>106395.59999999998</v>
      </c>
    </row>
    <row r="8" spans="1:17">
      <c r="A8" s="15" t="s">
        <v>15</v>
      </c>
      <c r="B8" s="15">
        <f>SUM(B6:B7)</f>
        <v>2</v>
      </c>
      <c r="C8" s="16">
        <f>SUM(C6:C7)</f>
        <v>154312.14799999999</v>
      </c>
      <c r="D8" s="16">
        <f t="shared" ref="D8:M8" si="1">SUM(D6:D7)</f>
        <v>173727.39300000001</v>
      </c>
      <c r="E8" s="16">
        <f t="shared" si="1"/>
        <v>19415.24500000001</v>
      </c>
      <c r="F8" s="16">
        <f t="shared" si="1"/>
        <v>2</v>
      </c>
      <c r="G8" s="16">
        <f t="shared" si="1"/>
        <v>187112.79</v>
      </c>
      <c r="H8" s="16">
        <f t="shared" si="1"/>
        <v>252039.52799999999</v>
      </c>
      <c r="I8" s="16">
        <f t="shared" si="1"/>
        <v>64926.737999999983</v>
      </c>
      <c r="J8" s="16">
        <f t="shared" si="1"/>
        <v>3</v>
      </c>
      <c r="K8" s="16">
        <f t="shared" si="1"/>
        <v>291279.82</v>
      </c>
      <c r="L8" s="16">
        <f t="shared" si="1"/>
        <v>360064.04200000002</v>
      </c>
      <c r="M8" s="16">
        <f t="shared" si="1"/>
        <v>68784.222000000053</v>
      </c>
      <c r="N8" s="16">
        <f>SUM(N6:N7)</f>
        <v>3</v>
      </c>
      <c r="O8" s="16">
        <f t="shared" ref="O8" si="2">SUM(O6:O7)</f>
        <v>202067.658</v>
      </c>
      <c r="P8" s="16">
        <f t="shared" ref="P8" si="3">SUM(P6:P7)</f>
        <v>374960.50799999997</v>
      </c>
      <c r="Q8" s="16">
        <f t="shared" ref="Q8" si="4">SUM(Q6:Q7)</f>
        <v>172892.84999999998</v>
      </c>
    </row>
    <row r="9" spans="1:17" ht="135">
      <c r="A9" s="15" t="s">
        <v>44</v>
      </c>
      <c r="B9" s="25">
        <f>E8*5</f>
        <v>97076.225000000049</v>
      </c>
      <c r="C9" s="25"/>
      <c r="D9" s="25"/>
      <c r="E9" s="25"/>
      <c r="F9" s="25">
        <f>I8*5</f>
        <v>324633.68999999994</v>
      </c>
      <c r="G9" s="25"/>
      <c r="H9" s="25"/>
      <c r="I9" s="25"/>
      <c r="J9" s="25">
        <f>M8*5</f>
        <v>343921.11000000028</v>
      </c>
      <c r="K9" s="25"/>
      <c r="L9" s="25"/>
      <c r="M9" s="25"/>
      <c r="N9" s="25">
        <f>Q8*5</f>
        <v>864464.24999999988</v>
      </c>
      <c r="O9" s="25"/>
      <c r="P9" s="25"/>
      <c r="Q9" s="25"/>
    </row>
  </sheetData>
  <mergeCells count="10">
    <mergeCell ref="B9:E9"/>
    <mergeCell ref="F9:I9"/>
    <mergeCell ref="J9:M9"/>
    <mergeCell ref="N9:Q9"/>
    <mergeCell ref="A2:Q2"/>
    <mergeCell ref="N4:Q4"/>
    <mergeCell ref="J4:M4"/>
    <mergeCell ref="F4:I4"/>
    <mergeCell ref="B4:E4"/>
    <mergeCell ref="A4:A5"/>
  </mergeCells>
  <printOptions horizontalCentered="1" verticalCentered="1"/>
  <pageMargins left="0" right="0" top="0.39370078740157483" bottom="0.39370078740157483" header="0" footer="0"/>
  <pageSetup paperSize="9" scale="77" pageOrder="overThenDown" orientation="landscape" useFirstPageNumber="1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10.75" customWidth="1"/>
    <col min="2" max="1024" width="8.75" customWidth="1"/>
  </cols>
  <sheetData/>
  <printOptions horizontalCentered="1" verticalCentered="1"/>
  <pageMargins left="0" right="0" top="0.39370078740157477" bottom="0.39370078740157477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объем доп.БА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Admin</cp:lastModifiedBy>
  <cp:revision>10</cp:revision>
  <cp:lastPrinted>2024-08-09T05:20:39Z</cp:lastPrinted>
  <dcterms:created xsi:type="dcterms:W3CDTF">2009-04-16T11:32:48Z</dcterms:created>
  <dcterms:modified xsi:type="dcterms:W3CDTF">2024-08-09T05:21:15Z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